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 calcMode="manual" iterate="1"/>
</workbook>
</file>

<file path=xl/calcChain.xml><?xml version="1.0" encoding="utf-8"?>
<calcChain xmlns="http://schemas.openxmlformats.org/spreadsheetml/2006/main">
  <c r="G123" i="5" l="1"/>
  <c r="G122" i="5"/>
  <c r="G121" i="5"/>
  <c r="G120" i="5"/>
  <c r="G119" i="5"/>
  <c r="G118" i="5"/>
  <c r="G113" i="5"/>
  <c r="G112" i="5"/>
  <c r="G102" i="5"/>
  <c r="G103" i="5"/>
  <c r="G105" i="5"/>
  <c r="G106" i="5"/>
  <c r="G107" i="5"/>
  <c r="G74" i="5"/>
  <c r="G69" i="5"/>
  <c r="G70" i="5"/>
  <c r="G71" i="5"/>
  <c r="G73" i="5"/>
  <c r="G76" i="5"/>
  <c r="G77" i="5"/>
  <c r="G78" i="5"/>
  <c r="G79" i="5"/>
  <c r="G80" i="5"/>
  <c r="G81" i="5"/>
  <c r="G82" i="5"/>
  <c r="G84" i="5"/>
  <c r="G85" i="5"/>
  <c r="G86" i="5"/>
  <c r="G87" i="5"/>
  <c r="G88" i="5"/>
  <c r="G89" i="5"/>
  <c r="G90" i="5"/>
  <c r="G91" i="5"/>
  <c r="G92" i="5"/>
  <c r="G93" i="5"/>
  <c r="G42" i="5"/>
  <c r="G43" i="5"/>
  <c r="G45" i="5"/>
  <c r="G46" i="5"/>
  <c r="G47" i="5"/>
  <c r="G48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138" i="5" l="1"/>
  <c r="G137" i="5"/>
  <c r="G136" i="5"/>
  <c r="G36" i="5"/>
  <c r="G35" i="5"/>
  <c r="G34" i="5"/>
  <c r="G29" i="5"/>
  <c r="G28" i="5"/>
  <c r="G27" i="5"/>
  <c r="G26" i="5"/>
  <c r="G100" i="5" l="1"/>
  <c r="G99" i="5"/>
  <c r="G98" i="5"/>
  <c r="G97" i="5"/>
  <c r="G41" i="5" l="1"/>
  <c r="G40" i="5"/>
  <c r="G127" i="5" l="1"/>
  <c r="G25" i="5"/>
  <c r="G24" i="5"/>
  <c r="G23" i="5"/>
  <c r="G111" i="5" l="1"/>
  <c r="G22" i="5"/>
  <c r="G21" i="5"/>
  <c r="G20" i="5"/>
  <c r="G117" i="5" l="1"/>
  <c r="H95" i="5" l="1"/>
  <c r="G33" i="5"/>
  <c r="G135" i="5" l="1"/>
  <c r="G131" i="5"/>
  <c r="H129" i="5" l="1"/>
  <c r="H133" i="5"/>
  <c r="H125" i="5"/>
  <c r="H64" i="5" l="1"/>
  <c r="G19" i="5" l="1"/>
  <c r="H17" i="5" l="1"/>
  <c r="H109" i="5" l="1"/>
  <c r="H38" i="5"/>
  <c r="H31" i="5" l="1"/>
  <c r="H115" i="5"/>
  <c r="H142" i="5" l="1"/>
  <c r="I112" i="5" l="1"/>
  <c r="I120" i="5"/>
  <c r="I118" i="5"/>
  <c r="I119" i="5"/>
  <c r="I121" i="5"/>
  <c r="I122" i="5"/>
  <c r="I123" i="5"/>
  <c r="I113" i="5"/>
  <c r="I103" i="5"/>
  <c r="I106" i="5"/>
  <c r="I105" i="5"/>
  <c r="I102" i="5"/>
  <c r="I107" i="5"/>
  <c r="I100" i="5"/>
  <c r="I70" i="5"/>
  <c r="I73" i="5"/>
  <c r="I79" i="5"/>
  <c r="I84" i="5"/>
  <c r="I88" i="5"/>
  <c r="I92" i="5"/>
  <c r="I69" i="5"/>
  <c r="J64" i="5" s="1"/>
  <c r="I76" i="5"/>
  <c r="I80" i="5"/>
  <c r="I85" i="5"/>
  <c r="I89" i="5"/>
  <c r="I93" i="5"/>
  <c r="I77" i="5"/>
  <c r="I81" i="5"/>
  <c r="I86" i="5"/>
  <c r="I90" i="5"/>
  <c r="I78" i="5"/>
  <c r="I91" i="5"/>
  <c r="I82" i="5"/>
  <c r="I71" i="5"/>
  <c r="I74" i="5"/>
  <c r="I87" i="5"/>
  <c r="I21" i="5"/>
  <c r="I20" i="5"/>
  <c r="I99" i="5"/>
  <c r="I25" i="5"/>
  <c r="I23" i="5"/>
  <c r="I24" i="5"/>
  <c r="I41" i="5"/>
  <c r="I40" i="5"/>
  <c r="J38" i="5" s="1"/>
  <c r="I127" i="5"/>
  <c r="J125" i="5" s="1"/>
  <c r="I97" i="5"/>
  <c r="J95" i="5" s="1"/>
  <c r="I19" i="5"/>
  <c r="J17" i="5" s="1"/>
  <c r="J142" i="5" s="1"/>
  <c r="I117" i="5"/>
  <c r="J115" i="5" s="1"/>
  <c r="I57" i="5"/>
  <c r="I50" i="5"/>
  <c r="I58" i="5"/>
  <c r="I42" i="5"/>
  <c r="I47" i="5"/>
  <c r="I52" i="5"/>
  <c r="I56" i="5"/>
  <c r="I60" i="5"/>
  <c r="I43" i="5"/>
  <c r="I48" i="5"/>
  <c r="I53" i="5"/>
  <c r="I61" i="5"/>
  <c r="I45" i="5"/>
  <c r="I54" i="5"/>
  <c r="I62" i="5"/>
  <c r="I55" i="5"/>
  <c r="I46" i="5"/>
  <c r="I59" i="5"/>
  <c r="I51" i="5"/>
  <c r="I135" i="5"/>
  <c r="J133" i="5" s="1"/>
  <c r="I111" i="5"/>
  <c r="J109" i="5" s="1"/>
  <c r="I98" i="5"/>
  <c r="I22" i="5"/>
  <c r="I131" i="5"/>
  <c r="J129" i="5" s="1"/>
  <c r="I33" i="5"/>
  <c r="J31" i="5" s="1"/>
  <c r="I137" i="5"/>
  <c r="I136" i="5"/>
  <c r="I138" i="5"/>
  <c r="I36" i="5"/>
  <c r="I26" i="5"/>
  <c r="I27" i="5"/>
  <c r="I28" i="5"/>
  <c r="I29" i="5"/>
  <c r="I34" i="5"/>
  <c r="I35" i="5"/>
</calcChain>
</file>

<file path=xl/sharedStrings.xml><?xml version="1.0" encoding="utf-8"?>
<sst xmlns="http://schemas.openxmlformats.org/spreadsheetml/2006/main" count="288" uniqueCount="204">
  <si>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</si>
  <si>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</si>
  <si>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</si>
  <si>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</si>
  <si>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</si>
  <si>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</si>
  <si>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</si>
  <si>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</si>
  <si>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</si>
  <si>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</si>
  <si>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</si>
  <si>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</si>
  <si>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</si>
  <si>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</si>
  <si>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</si>
  <si>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</si>
  <si>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</si>
  <si>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</si>
  <si>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</si>
  <si>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</si>
  <si>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</si>
  <si>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</si>
  <si>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</si>
  <si>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</si>
  <si>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</si>
  <si>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</si>
  <si>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8.1</t>
  </si>
  <si>
    <t>9.1</t>
  </si>
  <si>
    <t>10.1</t>
  </si>
  <si>
    <t>2.2</t>
  </si>
  <si>
    <t>4.4</t>
  </si>
  <si>
    <t>4.5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</si>
  <si>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</si>
  <si>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</si>
  <si>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</si>
  <si>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</si>
  <si>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</si>
  <si>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</si>
  <si>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</si>
  <si>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</si>
  <si>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</si>
  <si>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</si>
  <si>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</si>
  <si>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</si>
  <si>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</si>
  <si>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</si>
  <si>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</si>
  <si>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</si>
  <si>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</si>
  <si>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5.3</t>
  </si>
  <si>
    <t>7.2</t>
  </si>
  <si>
    <t>7.3</t>
  </si>
  <si>
    <t>7.4</t>
  </si>
  <si>
    <t>7.5</t>
  </si>
  <si>
    <t>7.6</t>
  </si>
  <si>
    <t>7.7</t>
  </si>
  <si>
    <t>5.4</t>
  </si>
  <si>
    <t>5.5</t>
  </si>
  <si>
    <t>LLAMADO Nº 42/2017</t>
  </si>
  <si>
    <t>Construcciones provisorias</t>
  </si>
  <si>
    <t xml:space="preserve">Replanteo </t>
  </si>
  <si>
    <t xml:space="preserve">Cartel de obra </t>
  </si>
  <si>
    <t xml:space="preserve">Consumo de OSE </t>
  </si>
  <si>
    <t>1.8</t>
  </si>
  <si>
    <t>1.9</t>
  </si>
  <si>
    <t>1.10</t>
  </si>
  <si>
    <t>1.11</t>
  </si>
  <si>
    <t>M3</t>
  </si>
  <si>
    <t>M2</t>
  </si>
  <si>
    <t>2.3</t>
  </si>
  <si>
    <t>2.4</t>
  </si>
  <si>
    <t>ESTRUCTURA</t>
  </si>
  <si>
    <t>ALBAÑILERIA</t>
  </si>
  <si>
    <t>Revoques</t>
  </si>
  <si>
    <t>Pisos</t>
  </si>
  <si>
    <t>Ayudas a subcontratos</t>
  </si>
  <si>
    <t>Ayuda a instalación sanitaria</t>
  </si>
  <si>
    <t xml:space="preserve">Ayuda a instalación eléctrica </t>
  </si>
  <si>
    <t>ML</t>
  </si>
  <si>
    <t>4.14</t>
  </si>
  <si>
    <t>4.15</t>
  </si>
  <si>
    <t>4.16</t>
  </si>
  <si>
    <t>4.17</t>
  </si>
  <si>
    <t>4.18</t>
  </si>
  <si>
    <t>4.19</t>
  </si>
  <si>
    <t>4.20</t>
  </si>
  <si>
    <t>4.21</t>
  </si>
  <si>
    <t>INSTALACION SANITARIA</t>
  </si>
  <si>
    <t>Desagües</t>
  </si>
  <si>
    <t>Varios</t>
  </si>
  <si>
    <t>5.6</t>
  </si>
  <si>
    <t>5.7</t>
  </si>
  <si>
    <t>5.8</t>
  </si>
  <si>
    <t>5.9</t>
  </si>
  <si>
    <t>INSTALACION ELECTRICA</t>
  </si>
  <si>
    <t>Terminaciones</t>
  </si>
  <si>
    <t xml:space="preserve">ALUMINIO </t>
  </si>
  <si>
    <t>HERRERIA</t>
  </si>
  <si>
    <t>10.2</t>
  </si>
  <si>
    <t>10.3</t>
  </si>
  <si>
    <t>10.4</t>
  </si>
  <si>
    <t xml:space="preserve">PETREOS  </t>
  </si>
  <si>
    <t>PINTURA</t>
  </si>
  <si>
    <t>Interior en muros</t>
  </si>
  <si>
    <t>OBRA: PROYECTO ED.CEIP-CETP-MEC(EX ESC.230)</t>
  </si>
  <si>
    <t>Barreras, Vallado y Andamios</t>
  </si>
  <si>
    <t xml:space="preserve">Solicitud de provisorio de UTE </t>
  </si>
  <si>
    <t xml:space="preserve">Consumo de UTE </t>
  </si>
  <si>
    <t xml:space="preserve">Solicitud de provisorio de OSE </t>
  </si>
  <si>
    <t xml:space="preserve">Técnico Prevencionista </t>
  </si>
  <si>
    <t>Fletes</t>
  </si>
  <si>
    <t>Limpieza de obra</t>
  </si>
  <si>
    <t>Rampa 1</t>
  </si>
  <si>
    <t>Rampa 2</t>
  </si>
  <si>
    <t xml:space="preserve">Losa mesada </t>
  </si>
  <si>
    <t>Escalones acceso Patio posterior, terminación arena y portland</t>
  </si>
  <si>
    <t>Demoliciones y retiro de escombros</t>
  </si>
  <si>
    <t>Demolición base de bloques en Patio posterior</t>
  </si>
  <si>
    <t>Desmalezado y limpieza de Patio posterior</t>
  </si>
  <si>
    <t>Muro ticholo 12 cm.</t>
  </si>
  <si>
    <t>Exterior -  3 capas</t>
  </si>
  <si>
    <t>Interior - Gruesa base revestimiento baños</t>
  </si>
  <si>
    <t>Interior - Gruesa y fina</t>
  </si>
  <si>
    <t>Cielorraso - Gruesa y fino</t>
  </si>
  <si>
    <t xml:space="preserve">Contrapisos </t>
  </si>
  <si>
    <t>Hormigón e=8 cm - interior</t>
  </si>
  <si>
    <t>Hormigón e=8 cm - exterior veredas</t>
  </si>
  <si>
    <t>Interior monolítico 30 x 30 - Baños</t>
  </si>
  <si>
    <t>Reparación piso - Circulación</t>
  </si>
  <si>
    <t>Interior baldosa 9 panes - Depósito</t>
  </si>
  <si>
    <t xml:space="preserve">Veredas baldosas bastones   </t>
  </si>
  <si>
    <t>Umbrales</t>
  </si>
  <si>
    <t>Revestimientos en SS.HH</t>
  </si>
  <si>
    <t>Porcelanato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</si>
  <si>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</si>
  <si>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</si>
  <si>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</si>
  <si>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</si>
  <si>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</si>
  <si>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</si>
  <si>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</si>
  <si>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</si>
  <si>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</si>
  <si>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</si>
  <si>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</si>
  <si>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</si>
  <si>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</si>
  <si>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</si>
  <si>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</si>
  <si>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</si>
  <si>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</si>
  <si>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</si>
  <si>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</si>
  <si>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Sanitaria Interna</t>
  </si>
  <si>
    <t>Primarios y Secundarios.</t>
  </si>
  <si>
    <t>Cámaras 60 x 60</t>
  </si>
  <si>
    <t>Conexión a red existente</t>
  </si>
  <si>
    <t>Ventilaciones.</t>
  </si>
  <si>
    <t xml:space="preserve">Abastecimiento </t>
  </si>
  <si>
    <t>Conexión a red de abastecimiento existente</t>
  </si>
  <si>
    <t>Inodoro</t>
  </si>
  <si>
    <t>Lavatorio baño accesible</t>
  </si>
  <si>
    <t>Cisterna</t>
  </si>
  <si>
    <t>Bacha mesada</t>
  </si>
  <si>
    <t>Accesorios</t>
  </si>
  <si>
    <t xml:space="preserve">Grifería </t>
  </si>
  <si>
    <t>Barrales baño accesible</t>
  </si>
  <si>
    <t>Desagües pluviales</t>
  </si>
  <si>
    <t>Excavaciones y rellenos</t>
  </si>
  <si>
    <t>Retiro de material excedente zanjeo</t>
  </si>
  <si>
    <t>Canal con tapas de hormigón</t>
  </si>
  <si>
    <t>Cañería 200 enterrada</t>
  </si>
  <si>
    <t>Cámara 60 x 60  con depósito de sólidos</t>
  </si>
  <si>
    <t xml:space="preserve">Cámara 60 x 60 </t>
  </si>
  <si>
    <t>BD</t>
  </si>
  <si>
    <t>Bajadas pluviales 160</t>
  </si>
  <si>
    <t>Bajadas pluviales 110</t>
  </si>
  <si>
    <t>Canalón PVC</t>
  </si>
  <si>
    <t>4.22</t>
  </si>
  <si>
    <t>4.23</t>
  </si>
  <si>
    <t>4.24</t>
  </si>
  <si>
    <t>Conexión a instalación existente</t>
  </si>
  <si>
    <t>Tablero</t>
  </si>
  <si>
    <t xml:space="preserve">Canalizaciones </t>
  </si>
  <si>
    <t>Enhebrado</t>
  </si>
  <si>
    <t>Tomas</t>
  </si>
  <si>
    <t>Interruptores</t>
  </si>
  <si>
    <t>Luminarias</t>
  </si>
  <si>
    <t>Tipo L-01  (incluye suministro e instalación)</t>
  </si>
  <si>
    <t>Tipo L-02  (incluye suministro e instalación)</t>
  </si>
  <si>
    <t>Trámites</t>
  </si>
  <si>
    <t>Tipo A1 - Suministro y Colocación</t>
  </si>
  <si>
    <t>Tipo A2 - Suministro y Colocación</t>
  </si>
  <si>
    <t>Tipo A3 - Suministro y Colocación</t>
  </si>
  <si>
    <t>6.3</t>
  </si>
  <si>
    <t xml:space="preserve">Tipo H1  (incluye suministro y colocación) </t>
  </si>
  <si>
    <t xml:space="preserve">Tipo H2  (incluye suministro y colocación) </t>
  </si>
  <si>
    <t xml:space="preserve">Tipo H3  (incluye suministro y colocación) </t>
  </si>
  <si>
    <t>Tipo P01  (incluye suministro y colocación)</t>
  </si>
  <si>
    <t xml:space="preserve">ESPEJOS  </t>
  </si>
  <si>
    <t>Tipo V1  (incluye suministro y colocación)</t>
  </si>
  <si>
    <t xml:space="preserve">Cielorraso </t>
  </si>
  <si>
    <t>Exterior en muros (area afectada por obras)</t>
  </si>
  <si>
    <t>Esmalte en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</si>
</sst>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5"/>
  <sheetViews>
    <sheetView tabSelected="1" topLeftCell="A112" zoomScale="55" zoomScaleNormal="55" workbookViewId="0">
      <selection activeCell="G121" sqref="G12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42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58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6" t="s">
        <v>15</v>
      </c>
      <c r="I10" s="97"/>
      <c r="J10" s="98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9" t="s">
        <v>15</v>
      </c>
      <c r="I12" s="100"/>
      <c r="J12" s="101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104</v>
      </c>
      <c r="B14" s="104"/>
      <c r="C14" s="10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48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47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59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+G19/$H$142</f>
        <v>#DIV/0!</v>
      </c>
      <c r="K19" s="50"/>
    </row>
    <row r="20" spans="1:23" ht="20.25">
      <c r="A20" s="46" t="s">
        <v>1</v>
      </c>
      <c r="B20" s="81" t="s">
        <v>60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+G20/$H$142</f>
        <v>#DIV/0!</v>
      </c>
      <c r="K20" s="50"/>
    </row>
    <row r="21" spans="1:23" ht="20.25">
      <c r="A21" s="46" t="s">
        <v>2</v>
      </c>
      <c r="B21" s="81" t="s">
        <v>105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+G21/$H$142</f>
        <v>#DIV/0!</v>
      </c>
      <c r="K21" s="50"/>
    </row>
    <row r="22" spans="1:23" ht="20.25">
      <c r="A22" s="46" t="s">
        <v>32</v>
      </c>
      <c r="B22" s="84" t="s">
        <v>61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+G22/$H$142</f>
        <v>#DIV/0!</v>
      </c>
      <c r="K22" s="50"/>
    </row>
    <row r="23" spans="1:23" ht="20.25">
      <c r="A23" s="46" t="s">
        <v>44</v>
      </c>
      <c r="B23" s="84" t="s">
        <v>106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+G23/$H$142</f>
        <v>#DIV/0!</v>
      </c>
      <c r="K23" s="50"/>
    </row>
    <row r="24" spans="1:23" ht="20.25">
      <c r="A24" s="46" t="s">
        <v>45</v>
      </c>
      <c r="B24" s="84" t="s">
        <v>107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+G24/$H$142</f>
        <v>#DIV/0!</v>
      </c>
      <c r="K24" s="50"/>
    </row>
    <row r="25" spans="1:23" ht="20.25">
      <c r="A25" s="46" t="s">
        <v>46</v>
      </c>
      <c r="B25" s="84" t="s">
        <v>108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+G25/$H$142</f>
        <v>#DIV/0!</v>
      </c>
      <c r="K25" s="50"/>
    </row>
    <row r="26" spans="1:23" ht="20.25">
      <c r="A26" s="46" t="s">
        <v>63</v>
      </c>
      <c r="B26" s="84" t="s">
        <v>62</v>
      </c>
      <c r="C26" s="30"/>
      <c r="D26" s="11">
        <v>0</v>
      </c>
      <c r="E26" s="27" t="s">
        <v>16</v>
      </c>
      <c r="F26" s="63"/>
      <c r="G26" s="45">
        <f t="shared" ref="G26:G29" si="3">+D26*F26</f>
        <v>0</v>
      </c>
      <c r="H26" s="6"/>
      <c r="I26" s="62" t="e">
        <f>+G26/$H$142</f>
        <v>#DIV/0!</v>
      </c>
      <c r="K26" s="50"/>
    </row>
    <row r="27" spans="1:23" ht="20.25">
      <c r="A27" s="46" t="s">
        <v>64</v>
      </c>
      <c r="B27" s="84" t="s">
        <v>109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+G27/$H$142</f>
        <v>#DIV/0!</v>
      </c>
      <c r="K27" s="50"/>
    </row>
    <row r="28" spans="1:23" ht="20.25">
      <c r="A28" s="46" t="s">
        <v>65</v>
      </c>
      <c r="B28" s="84" t="s">
        <v>110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>+G28/$H$142</f>
        <v>#DIV/0!</v>
      </c>
      <c r="K28" s="50"/>
    </row>
    <row r="29" spans="1:23" ht="20.25">
      <c r="A29" s="46" t="s">
        <v>66</v>
      </c>
      <c r="B29" s="84" t="s">
        <v>111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>+G29/$H$142</f>
        <v>#DIV/0!</v>
      </c>
      <c r="K29" s="50"/>
    </row>
    <row r="30" spans="1:23" s="2" customFormat="1" ht="15.75" thickBot="1">
      <c r="A30" s="20"/>
      <c r="B30" s="102"/>
      <c r="C30" s="102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71</v>
      </c>
      <c r="C31" s="73"/>
      <c r="D31" s="24"/>
      <c r="E31" s="25"/>
      <c r="F31" s="25"/>
      <c r="G31" s="25"/>
      <c r="H31" s="26">
        <f>SUM(G33:G37)</f>
        <v>0</v>
      </c>
      <c r="I31" s="47"/>
      <c r="J31" s="42" t="e">
        <f>SUM(I33:I37)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93" t="s">
        <v>112</v>
      </c>
      <c r="C33" s="30"/>
      <c r="D33" s="11">
        <v>0</v>
      </c>
      <c r="E33" s="27" t="s">
        <v>17</v>
      </c>
      <c r="F33" s="63"/>
      <c r="G33" s="45">
        <f t="shared" ref="G33" si="4">+D33*F33</f>
        <v>0</v>
      </c>
      <c r="H33" s="6"/>
      <c r="I33" s="62" t="e">
        <f>+G33/$H$142</f>
        <v>#DIV/0!</v>
      </c>
      <c r="K33" s="50"/>
    </row>
    <row r="34" spans="1:23" ht="20.25">
      <c r="A34" s="74" t="s">
        <v>29</v>
      </c>
      <c r="B34" s="93" t="s">
        <v>113</v>
      </c>
      <c r="C34" s="30"/>
      <c r="D34" s="11">
        <v>0</v>
      </c>
      <c r="E34" s="27" t="s">
        <v>17</v>
      </c>
      <c r="F34" s="63"/>
      <c r="G34" s="45">
        <f t="shared" ref="G34:G36" si="5">+D34*F34</f>
        <v>0</v>
      </c>
      <c r="H34" s="6"/>
      <c r="I34" s="62" t="e">
        <f>+G34/$H$142</f>
        <v>#DIV/0!</v>
      </c>
      <c r="K34" s="50"/>
    </row>
    <row r="35" spans="1:23" ht="20.25">
      <c r="A35" s="74" t="s">
        <v>69</v>
      </c>
      <c r="B35" s="92" t="s">
        <v>114</v>
      </c>
      <c r="C35" s="30"/>
      <c r="D35" s="11">
        <v>0</v>
      </c>
      <c r="E35" s="27" t="s">
        <v>17</v>
      </c>
      <c r="F35" s="63"/>
      <c r="G35" s="45">
        <f t="shared" si="5"/>
        <v>0</v>
      </c>
      <c r="H35" s="6"/>
      <c r="I35" s="62" t="e">
        <f>+G35/$H$142</f>
        <v>#DIV/0!</v>
      </c>
      <c r="K35" s="50"/>
    </row>
    <row r="36" spans="1:23" ht="33.75" customHeight="1">
      <c r="A36" s="74" t="s">
        <v>70</v>
      </c>
      <c r="B36" s="92" t="s">
        <v>115</v>
      </c>
      <c r="C36" s="30"/>
      <c r="D36" s="11">
        <v>0</v>
      </c>
      <c r="E36" s="27" t="s">
        <v>16</v>
      </c>
      <c r="F36" s="63"/>
      <c r="G36" s="45">
        <f t="shared" si="5"/>
        <v>0</v>
      </c>
      <c r="H36" s="6"/>
      <c r="I36" s="62" t="e">
        <f>+G36/$H$142</f>
        <v>#DIV/0!</v>
      </c>
      <c r="K36" s="50"/>
    </row>
    <row r="37" spans="1:23" ht="15.75" thickBot="1">
      <c r="A37" s="31"/>
      <c r="B37" s="102"/>
      <c r="C37" s="102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5" t="s">
        <v>72</v>
      </c>
      <c r="C38" s="34"/>
      <c r="D38" s="24"/>
      <c r="E38" s="25"/>
      <c r="F38" s="25"/>
      <c r="G38" s="25"/>
      <c r="H38" s="26">
        <f>SUM(G40:G63)</f>
        <v>0</v>
      </c>
      <c r="I38" s="47"/>
      <c r="J38" s="42" t="e">
        <f>SUM(I40:I63)</f>
        <v>#DIV/0!</v>
      </c>
    </row>
    <row r="39" spans="1:23" ht="15.75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</row>
    <row r="40" spans="1:23" ht="20.25">
      <c r="A40" s="46" t="s">
        <v>24</v>
      </c>
      <c r="B40" s="84" t="s">
        <v>116</v>
      </c>
      <c r="C40" s="30"/>
      <c r="D40" s="11">
        <v>0</v>
      </c>
      <c r="E40" s="27" t="s">
        <v>67</v>
      </c>
      <c r="F40" s="63"/>
      <c r="G40" s="45">
        <f t="shared" ref="G40:G41" si="6">+D40*F40</f>
        <v>0</v>
      </c>
      <c r="H40" s="6"/>
      <c r="I40" s="62" t="e">
        <f>+G40/$H$142</f>
        <v>#DIV/0!</v>
      </c>
      <c r="K40" s="50"/>
    </row>
    <row r="41" spans="1:23" ht="20.25">
      <c r="A41" s="46" t="s">
        <v>43</v>
      </c>
      <c r="B41" s="84" t="s">
        <v>117</v>
      </c>
      <c r="C41" s="30"/>
      <c r="D41" s="11">
        <v>0</v>
      </c>
      <c r="E41" s="27" t="s">
        <v>67</v>
      </c>
      <c r="F41" s="63"/>
      <c r="G41" s="45">
        <f t="shared" si="6"/>
        <v>0</v>
      </c>
      <c r="H41" s="6"/>
      <c r="I41" s="62" t="e">
        <f>+G41/$H$142</f>
        <v>#DIV/0!</v>
      </c>
      <c r="K41" s="50"/>
    </row>
    <row r="42" spans="1:23" ht="20.25">
      <c r="A42" s="46" t="s">
        <v>134</v>
      </c>
      <c r="B42" s="84" t="s">
        <v>118</v>
      </c>
      <c r="C42" s="30"/>
      <c r="D42" s="11">
        <v>0</v>
      </c>
      <c r="E42" s="27" t="s">
        <v>67</v>
      </c>
      <c r="F42" s="63"/>
      <c r="G42" s="45">
        <f t="shared" ref="G42:G62" si="7">+D42*F42</f>
        <v>0</v>
      </c>
      <c r="H42" s="6"/>
      <c r="I42" s="62" t="e">
        <f>+G42/$H$142</f>
        <v>#DIV/0!</v>
      </c>
      <c r="K42" s="50"/>
    </row>
    <row r="43" spans="1:23" ht="20.25">
      <c r="A43" s="46" t="s">
        <v>135</v>
      </c>
      <c r="B43" s="84" t="s">
        <v>119</v>
      </c>
      <c r="C43" s="30"/>
      <c r="D43" s="11">
        <v>0</v>
      </c>
      <c r="E43" s="27" t="s">
        <v>67</v>
      </c>
      <c r="F43" s="63"/>
      <c r="G43" s="45">
        <f t="shared" si="7"/>
        <v>0</v>
      </c>
      <c r="H43" s="6"/>
      <c r="I43" s="62" t="e">
        <f>+G43/$H$142</f>
        <v>#DIV/0!</v>
      </c>
      <c r="K43" s="50"/>
    </row>
    <row r="44" spans="1:23" ht="20.25">
      <c r="B44" s="110" t="s">
        <v>73</v>
      </c>
      <c r="C44" s="30"/>
      <c r="D44" s="11"/>
      <c r="E44" s="27"/>
      <c r="F44" s="63"/>
      <c r="G44" s="45"/>
      <c r="H44" s="6"/>
      <c r="I44" s="62"/>
      <c r="K44" s="50"/>
    </row>
    <row r="45" spans="1:23" ht="20.25">
      <c r="A45" s="46" t="s">
        <v>136</v>
      </c>
      <c r="B45" s="84" t="s">
        <v>120</v>
      </c>
      <c r="C45" s="30"/>
      <c r="D45" s="11">
        <v>0</v>
      </c>
      <c r="E45" s="27" t="s">
        <v>67</v>
      </c>
      <c r="F45" s="63"/>
      <c r="G45" s="45">
        <f t="shared" si="7"/>
        <v>0</v>
      </c>
      <c r="H45" s="6"/>
      <c r="I45" s="62" t="e">
        <f>+G45/$H$142</f>
        <v>#DIV/0!</v>
      </c>
      <c r="K45" s="50"/>
    </row>
    <row r="46" spans="1:23" ht="20.25">
      <c r="A46" s="46" t="s">
        <v>137</v>
      </c>
      <c r="B46" s="84" t="s">
        <v>121</v>
      </c>
      <c r="C46" s="30"/>
      <c r="D46" s="11">
        <v>0</v>
      </c>
      <c r="E46" s="27" t="s">
        <v>67</v>
      </c>
      <c r="F46" s="63"/>
      <c r="G46" s="45">
        <f t="shared" si="7"/>
        <v>0</v>
      </c>
      <c r="H46" s="6"/>
      <c r="I46" s="62" t="e">
        <f>+G46/$H$142</f>
        <v>#DIV/0!</v>
      </c>
      <c r="K46" s="50"/>
    </row>
    <row r="47" spans="1:23" ht="20.25">
      <c r="A47" s="46" t="s">
        <v>138</v>
      </c>
      <c r="B47" s="84" t="s">
        <v>122</v>
      </c>
      <c r="C47" s="30"/>
      <c r="D47" s="11">
        <v>0</v>
      </c>
      <c r="E47" s="27" t="s">
        <v>67</v>
      </c>
      <c r="F47" s="63"/>
      <c r="G47" s="45">
        <f t="shared" si="7"/>
        <v>0</v>
      </c>
      <c r="H47" s="6"/>
      <c r="I47" s="62" t="e">
        <f>+G47/$H$142</f>
        <v>#DIV/0!</v>
      </c>
      <c r="K47" s="50"/>
    </row>
    <row r="48" spans="1:23" ht="20.25">
      <c r="A48" s="46" t="s">
        <v>139</v>
      </c>
      <c r="B48" s="84" t="s">
        <v>123</v>
      </c>
      <c r="C48" s="30"/>
      <c r="D48" s="11">
        <v>0</v>
      </c>
      <c r="E48" s="27" t="s">
        <v>67</v>
      </c>
      <c r="F48" s="63"/>
      <c r="G48" s="45">
        <f t="shared" si="7"/>
        <v>0</v>
      </c>
      <c r="H48" s="6"/>
      <c r="I48" s="62" t="e">
        <f>+G48/$H$142</f>
        <v>#DIV/0!</v>
      </c>
      <c r="K48" s="50"/>
    </row>
    <row r="49" spans="1:11" ht="20.25">
      <c r="B49" s="110" t="s">
        <v>124</v>
      </c>
      <c r="C49" s="30"/>
      <c r="D49" s="11"/>
      <c r="E49" s="27"/>
      <c r="F49" s="63"/>
      <c r="G49" s="45"/>
      <c r="H49" s="6"/>
      <c r="I49" s="62"/>
      <c r="K49" s="50"/>
    </row>
    <row r="50" spans="1:11" ht="20.25">
      <c r="A50" s="46" t="s">
        <v>140</v>
      </c>
      <c r="B50" s="84" t="s">
        <v>125</v>
      </c>
      <c r="C50" s="30"/>
      <c r="D50" s="11">
        <v>0</v>
      </c>
      <c r="E50" s="27" t="s">
        <v>67</v>
      </c>
      <c r="F50" s="63"/>
      <c r="G50" s="45">
        <f t="shared" si="7"/>
        <v>0</v>
      </c>
      <c r="H50" s="6"/>
      <c r="I50" s="62" t="e">
        <f>+G50/$H$142</f>
        <v>#DIV/0!</v>
      </c>
      <c r="K50" s="50"/>
    </row>
    <row r="51" spans="1:11" ht="20.25">
      <c r="A51" s="46" t="s">
        <v>141</v>
      </c>
      <c r="B51" s="84" t="s">
        <v>126</v>
      </c>
      <c r="C51" s="30"/>
      <c r="D51" s="11">
        <v>0</v>
      </c>
      <c r="E51" s="27" t="s">
        <v>67</v>
      </c>
      <c r="F51" s="63"/>
      <c r="G51" s="45">
        <f t="shared" si="7"/>
        <v>0</v>
      </c>
      <c r="H51" s="6"/>
      <c r="I51" s="62" t="e">
        <f>+G51/$H$142</f>
        <v>#DIV/0!</v>
      </c>
      <c r="K51" s="50"/>
    </row>
    <row r="52" spans="1:11" ht="20.25">
      <c r="A52" s="46" t="s">
        <v>142</v>
      </c>
      <c r="B52" s="84" t="s">
        <v>74</v>
      </c>
      <c r="C52" s="30"/>
      <c r="D52" s="11">
        <v>0</v>
      </c>
      <c r="E52" s="27" t="s">
        <v>67</v>
      </c>
      <c r="F52" s="63"/>
      <c r="G52" s="45">
        <f t="shared" si="7"/>
        <v>0</v>
      </c>
      <c r="H52" s="6"/>
      <c r="I52" s="62" t="e">
        <f>+G52/$H$142</f>
        <v>#DIV/0!</v>
      </c>
      <c r="K52" s="50"/>
    </row>
    <row r="53" spans="1:11" ht="20.25">
      <c r="A53" s="46" t="s">
        <v>143</v>
      </c>
      <c r="B53" s="84" t="s">
        <v>127</v>
      </c>
      <c r="C53" s="30"/>
      <c r="D53" s="11">
        <v>0</v>
      </c>
      <c r="E53" s="27" t="s">
        <v>67</v>
      </c>
      <c r="F53" s="63"/>
      <c r="G53" s="45">
        <f t="shared" si="7"/>
        <v>0</v>
      </c>
      <c r="H53" s="6"/>
      <c r="I53" s="62" t="e">
        <f>+G53/$H$142</f>
        <v>#DIV/0!</v>
      </c>
      <c r="K53" s="50"/>
    </row>
    <row r="54" spans="1:11" ht="20.25">
      <c r="A54" s="46" t="s">
        <v>144</v>
      </c>
      <c r="B54" s="84" t="s">
        <v>128</v>
      </c>
      <c r="C54" s="30"/>
      <c r="D54" s="11">
        <v>0</v>
      </c>
      <c r="E54" s="27" t="s">
        <v>67</v>
      </c>
      <c r="F54" s="63"/>
      <c r="G54" s="45">
        <f t="shared" si="7"/>
        <v>0</v>
      </c>
      <c r="H54" s="6"/>
      <c r="I54" s="62" t="e">
        <f>+G54/$H$142</f>
        <v>#DIV/0!</v>
      </c>
      <c r="K54" s="50"/>
    </row>
    <row r="55" spans="1:11" ht="20.25">
      <c r="A55" s="46" t="s">
        <v>145</v>
      </c>
      <c r="B55" s="84" t="s">
        <v>129</v>
      </c>
      <c r="C55" s="30"/>
      <c r="D55" s="11">
        <v>0</v>
      </c>
      <c r="E55" s="27" t="s">
        <v>67</v>
      </c>
      <c r="F55" s="63"/>
      <c r="G55" s="45">
        <f t="shared" si="7"/>
        <v>0</v>
      </c>
      <c r="H55" s="6"/>
      <c r="I55" s="62" t="e">
        <f>+G55/$H$142</f>
        <v>#DIV/0!</v>
      </c>
      <c r="K55" s="50"/>
    </row>
    <row r="56" spans="1:11" ht="20.25">
      <c r="A56" s="46" t="s">
        <v>146</v>
      </c>
      <c r="B56" s="84" t="s">
        <v>130</v>
      </c>
      <c r="C56" s="30"/>
      <c r="D56" s="11">
        <v>0</v>
      </c>
      <c r="E56" s="27" t="s">
        <v>67</v>
      </c>
      <c r="F56" s="63"/>
      <c r="G56" s="45">
        <f t="shared" si="7"/>
        <v>0</v>
      </c>
      <c r="H56" s="6"/>
      <c r="I56" s="62" t="e">
        <f>+G56/$H$142</f>
        <v>#DIV/0!</v>
      </c>
      <c r="K56" s="50"/>
    </row>
    <row r="57" spans="1:11" ht="20.25">
      <c r="A57" s="46" t="s">
        <v>147</v>
      </c>
      <c r="B57" s="84" t="s">
        <v>131</v>
      </c>
      <c r="C57" s="30"/>
      <c r="D57" s="11">
        <v>0</v>
      </c>
      <c r="E57" s="27" t="s">
        <v>67</v>
      </c>
      <c r="F57" s="63"/>
      <c r="G57" s="45">
        <f t="shared" si="7"/>
        <v>0</v>
      </c>
      <c r="H57" s="6"/>
      <c r="I57" s="62" t="e">
        <f>+G57/$H$142</f>
        <v>#DIV/0!</v>
      </c>
      <c r="K57" s="50"/>
    </row>
    <row r="58" spans="1:11" ht="20.25">
      <c r="A58" s="46" t="s">
        <v>148</v>
      </c>
      <c r="B58" s="84" t="s">
        <v>132</v>
      </c>
      <c r="C58" s="30"/>
      <c r="D58" s="11">
        <v>0</v>
      </c>
      <c r="E58" s="27" t="s">
        <v>67</v>
      </c>
      <c r="F58" s="63"/>
      <c r="G58" s="45">
        <f t="shared" si="7"/>
        <v>0</v>
      </c>
      <c r="H58" s="6"/>
      <c r="I58" s="62" t="e">
        <f>+G58/$H$142</f>
        <v>#DIV/0!</v>
      </c>
      <c r="K58" s="50"/>
    </row>
    <row r="59" spans="1:11" ht="20.25">
      <c r="A59" s="46" t="s">
        <v>149</v>
      </c>
      <c r="B59" s="84" t="s">
        <v>133</v>
      </c>
      <c r="C59" s="30"/>
      <c r="D59" s="11">
        <v>0</v>
      </c>
      <c r="E59" s="27" t="s">
        <v>67</v>
      </c>
      <c r="F59" s="63"/>
      <c r="G59" s="45">
        <f t="shared" si="7"/>
        <v>0</v>
      </c>
      <c r="H59" s="6"/>
      <c r="I59" s="62" t="e">
        <f>+G59/$H$142</f>
        <v>#DIV/0!</v>
      </c>
      <c r="K59" s="50"/>
    </row>
    <row r="60" spans="1:11" ht="20.25">
      <c r="A60" s="46" t="s">
        <v>150</v>
      </c>
      <c r="B60" s="84" t="s">
        <v>75</v>
      </c>
      <c r="C60" s="30"/>
      <c r="D60" s="11">
        <v>0</v>
      </c>
      <c r="E60" s="27" t="s">
        <v>67</v>
      </c>
      <c r="F60" s="63"/>
      <c r="G60" s="45">
        <f t="shared" si="7"/>
        <v>0</v>
      </c>
      <c r="H60" s="6"/>
      <c r="I60" s="62" t="e">
        <f>+G60/$H$142</f>
        <v>#DIV/0!</v>
      </c>
      <c r="K60" s="50"/>
    </row>
    <row r="61" spans="1:11" ht="20.25">
      <c r="A61" s="46" t="s">
        <v>151</v>
      </c>
      <c r="B61" s="84" t="s">
        <v>76</v>
      </c>
      <c r="C61" s="30"/>
      <c r="D61" s="11">
        <v>0</v>
      </c>
      <c r="E61" s="27" t="s">
        <v>67</v>
      </c>
      <c r="F61" s="63"/>
      <c r="G61" s="45">
        <f t="shared" si="7"/>
        <v>0</v>
      </c>
      <c r="H61" s="6"/>
      <c r="I61" s="62" t="e">
        <f>+G61/$H$142</f>
        <v>#DIV/0!</v>
      </c>
      <c r="K61" s="50"/>
    </row>
    <row r="62" spans="1:11" ht="20.25">
      <c r="A62" s="46" t="s">
        <v>152</v>
      </c>
      <c r="B62" s="84" t="s">
        <v>77</v>
      </c>
      <c r="C62" s="30"/>
      <c r="D62" s="11">
        <v>0</v>
      </c>
      <c r="E62" s="27" t="s">
        <v>67</v>
      </c>
      <c r="F62" s="63"/>
      <c r="G62" s="45">
        <f t="shared" si="7"/>
        <v>0</v>
      </c>
      <c r="H62" s="6"/>
      <c r="I62" s="62" t="e">
        <f>+G62/$H$142</f>
        <v>#DIV/0!</v>
      </c>
      <c r="K62" s="50"/>
    </row>
    <row r="63" spans="1:11" ht="21" thickBot="1">
      <c r="A63" s="46"/>
      <c r="B63" s="44"/>
      <c r="C63" s="30"/>
      <c r="D63" s="11"/>
      <c r="E63" s="27"/>
      <c r="F63" s="63"/>
      <c r="G63" s="39"/>
      <c r="H63" s="40"/>
      <c r="I63" s="66"/>
      <c r="K63" s="50"/>
    </row>
    <row r="64" spans="1:11" ht="21" thickBot="1">
      <c r="A64" s="71">
        <v>4</v>
      </c>
      <c r="B64" s="72" t="s">
        <v>87</v>
      </c>
      <c r="C64" s="73"/>
      <c r="D64" s="24"/>
      <c r="E64" s="25"/>
      <c r="F64" s="25"/>
      <c r="G64" s="25"/>
      <c r="H64" s="26">
        <f>SUM(G66:G94)</f>
        <v>0</v>
      </c>
      <c r="I64" s="47"/>
      <c r="J64" s="42" t="e">
        <f>SUM(I66:I94)</f>
        <v>#DIV/0!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11">
      <c r="B66" s="95" t="s">
        <v>153</v>
      </c>
      <c r="C66" s="30"/>
      <c r="D66" s="11"/>
      <c r="E66" s="27"/>
      <c r="F66" s="11"/>
      <c r="G66" s="45"/>
      <c r="H66" s="6"/>
      <c r="I66" s="62"/>
      <c r="K66" s="50"/>
    </row>
    <row r="67" spans="1:11">
      <c r="B67" s="94" t="s">
        <v>88</v>
      </c>
      <c r="C67" s="30"/>
      <c r="D67" s="11"/>
      <c r="E67" s="27"/>
      <c r="G67" s="45"/>
      <c r="H67" s="6"/>
      <c r="I67" s="62"/>
      <c r="K67" s="50"/>
    </row>
    <row r="68" spans="1:11" ht="15.75">
      <c r="A68" s="43" t="s">
        <v>5</v>
      </c>
      <c r="B68" s="92" t="s">
        <v>154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43" t="s">
        <v>19</v>
      </c>
      <c r="B69" s="92" t="s">
        <v>155</v>
      </c>
      <c r="C69" s="30"/>
      <c r="D69" s="11">
        <v>0</v>
      </c>
      <c r="E69" s="27" t="s">
        <v>17</v>
      </c>
      <c r="F69" s="11"/>
      <c r="G69" s="45">
        <f t="shared" ref="G69:G93" si="8">+D69*F69</f>
        <v>0</v>
      </c>
      <c r="H69" s="6"/>
      <c r="I69" s="62" t="e">
        <f>+G69/$H$142</f>
        <v>#DIV/0!</v>
      </c>
      <c r="K69" s="50"/>
    </row>
    <row r="70" spans="1:11" ht="15.75">
      <c r="A70" s="43" t="s">
        <v>20</v>
      </c>
      <c r="B70" s="92" t="s">
        <v>156</v>
      </c>
      <c r="C70" s="30"/>
      <c r="D70" s="11">
        <v>0</v>
      </c>
      <c r="E70" s="27" t="s">
        <v>16</v>
      </c>
      <c r="F70" s="11"/>
      <c r="G70" s="45">
        <f t="shared" si="8"/>
        <v>0</v>
      </c>
      <c r="H70" s="6"/>
      <c r="I70" s="62" t="e">
        <f>+G70/$H$142</f>
        <v>#DIV/0!</v>
      </c>
      <c r="K70" s="50"/>
    </row>
    <row r="71" spans="1:11" ht="15.75">
      <c r="A71" s="43" t="s">
        <v>30</v>
      </c>
      <c r="B71" s="92" t="s">
        <v>157</v>
      </c>
      <c r="C71" s="30"/>
      <c r="D71" s="11">
        <v>0</v>
      </c>
      <c r="E71" s="27" t="s">
        <v>16</v>
      </c>
      <c r="F71" s="11"/>
      <c r="G71" s="45">
        <f t="shared" si="8"/>
        <v>0</v>
      </c>
      <c r="H71" s="6"/>
      <c r="I71" s="62" t="e">
        <f>+G71/$H$142</f>
        <v>#DIV/0!</v>
      </c>
      <c r="K71" s="50"/>
    </row>
    <row r="72" spans="1:11">
      <c r="B72" s="94" t="s">
        <v>158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43" t="s">
        <v>31</v>
      </c>
      <c r="B73" s="92" t="s">
        <v>159</v>
      </c>
      <c r="C73" s="30"/>
      <c r="D73" s="11">
        <v>0</v>
      </c>
      <c r="E73" s="27" t="s">
        <v>16</v>
      </c>
      <c r="F73" s="11"/>
      <c r="G73" s="45">
        <f t="shared" si="8"/>
        <v>0</v>
      </c>
      <c r="H73" s="6"/>
      <c r="I73" s="62" t="e">
        <f>+G73/$H$142</f>
        <v>#DIV/0!</v>
      </c>
      <c r="K73" s="50"/>
    </row>
    <row r="74" spans="1:11" ht="15.75">
      <c r="A74" s="43" t="s">
        <v>33</v>
      </c>
      <c r="B74" s="92" t="s">
        <v>158</v>
      </c>
      <c r="C74" s="30"/>
      <c r="D74" s="11">
        <v>0</v>
      </c>
      <c r="E74" s="27" t="s">
        <v>16</v>
      </c>
      <c r="F74" s="11"/>
      <c r="G74" s="45">
        <f t="shared" ref="G74" si="9">+D74*F74</f>
        <v>0</v>
      </c>
      <c r="H74" s="6"/>
      <c r="I74" s="62" t="e">
        <f t="shared" ref="I74" si="10">+G74/$H$142</f>
        <v>#DIV/0!</v>
      </c>
      <c r="K74" s="50"/>
    </row>
    <row r="75" spans="1:11" ht="15.75">
      <c r="A75" s="43" t="s">
        <v>34</v>
      </c>
      <c r="B75" s="94" t="s">
        <v>89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35</v>
      </c>
      <c r="B76" s="92" t="s">
        <v>160</v>
      </c>
      <c r="C76" s="30"/>
      <c r="D76" s="11">
        <v>0</v>
      </c>
      <c r="E76" s="27" t="s">
        <v>17</v>
      </c>
      <c r="F76" s="11"/>
      <c r="G76" s="45">
        <f t="shared" si="8"/>
        <v>0</v>
      </c>
      <c r="H76" s="6"/>
      <c r="I76" s="62" t="e">
        <f>+G76/$H$142</f>
        <v>#DIV/0!</v>
      </c>
      <c r="K76" s="50"/>
    </row>
    <row r="77" spans="1:11" ht="15.75">
      <c r="A77" s="43" t="s">
        <v>36</v>
      </c>
      <c r="B77" s="92" t="s">
        <v>161</v>
      </c>
      <c r="C77" s="30"/>
      <c r="D77" s="11">
        <v>0</v>
      </c>
      <c r="E77" s="27" t="s">
        <v>17</v>
      </c>
      <c r="F77" s="11"/>
      <c r="G77" s="45">
        <f t="shared" si="8"/>
        <v>0</v>
      </c>
      <c r="H77" s="6"/>
      <c r="I77" s="62" t="e">
        <f>+G77/$H$142</f>
        <v>#DIV/0!</v>
      </c>
      <c r="K77" s="50"/>
    </row>
    <row r="78" spans="1:11" ht="15.75">
      <c r="A78" s="43" t="s">
        <v>37</v>
      </c>
      <c r="B78" s="92" t="s">
        <v>162</v>
      </c>
      <c r="C78" s="30"/>
      <c r="D78" s="11">
        <v>0</v>
      </c>
      <c r="E78" s="27" t="s">
        <v>17</v>
      </c>
      <c r="F78" s="11"/>
      <c r="G78" s="45">
        <f t="shared" si="8"/>
        <v>0</v>
      </c>
      <c r="H78" s="6"/>
      <c r="I78" s="62" t="e">
        <f>+G78/$H$142</f>
        <v>#DIV/0!</v>
      </c>
      <c r="K78" s="50"/>
    </row>
    <row r="79" spans="1:11" ht="15.75">
      <c r="A79" s="43" t="s">
        <v>38</v>
      </c>
      <c r="B79" s="92" t="s">
        <v>163</v>
      </c>
      <c r="C79" s="30"/>
      <c r="D79" s="11">
        <v>0</v>
      </c>
      <c r="E79" s="27" t="s">
        <v>17</v>
      </c>
      <c r="F79" s="11"/>
      <c r="G79" s="45">
        <f t="shared" si="8"/>
        <v>0</v>
      </c>
      <c r="H79" s="6"/>
      <c r="I79" s="62" t="e">
        <f>+G79/$H$142</f>
        <v>#DIV/0!</v>
      </c>
      <c r="K79" s="50"/>
    </row>
    <row r="80" spans="1:11" ht="15.75">
      <c r="A80" s="43" t="s">
        <v>39</v>
      </c>
      <c r="B80" s="92" t="s">
        <v>164</v>
      </c>
      <c r="C80" s="30"/>
      <c r="D80" s="11">
        <v>0</v>
      </c>
      <c r="E80" s="27" t="s">
        <v>16</v>
      </c>
      <c r="F80" s="11"/>
      <c r="G80" s="45">
        <f t="shared" si="8"/>
        <v>0</v>
      </c>
      <c r="H80" s="6"/>
      <c r="I80" s="62" t="e">
        <f>+G80/$H$142</f>
        <v>#DIV/0!</v>
      </c>
      <c r="K80" s="50"/>
    </row>
    <row r="81" spans="1:23" ht="15.75">
      <c r="A81" s="43" t="s">
        <v>40</v>
      </c>
      <c r="B81" s="92" t="s">
        <v>165</v>
      </c>
      <c r="C81" s="30"/>
      <c r="D81" s="11">
        <v>0</v>
      </c>
      <c r="E81" s="27" t="s">
        <v>16</v>
      </c>
      <c r="F81" s="11"/>
      <c r="G81" s="45">
        <f t="shared" si="8"/>
        <v>0</v>
      </c>
      <c r="H81" s="6"/>
      <c r="I81" s="62" t="e">
        <f>+G81/$H$142</f>
        <v>#DIV/0!</v>
      </c>
      <c r="K81" s="50"/>
    </row>
    <row r="82" spans="1:23" ht="15.75">
      <c r="A82" s="43" t="s">
        <v>79</v>
      </c>
      <c r="B82" s="92" t="s">
        <v>166</v>
      </c>
      <c r="C82" s="30"/>
      <c r="D82" s="11">
        <v>0</v>
      </c>
      <c r="E82" s="27" t="s">
        <v>16</v>
      </c>
      <c r="F82" s="11"/>
      <c r="G82" s="45">
        <f t="shared" si="8"/>
        <v>0</v>
      </c>
      <c r="H82" s="6"/>
      <c r="I82" s="62" t="e">
        <f>+G82/$H$142</f>
        <v>#DIV/0!</v>
      </c>
      <c r="K82" s="50"/>
    </row>
    <row r="83" spans="1:23">
      <c r="B83" s="94" t="s">
        <v>167</v>
      </c>
      <c r="C83" s="30"/>
      <c r="D83" s="11"/>
      <c r="E83" s="27"/>
      <c r="F83" s="11"/>
      <c r="G83" s="45"/>
      <c r="H83" s="6"/>
      <c r="I83" s="62"/>
      <c r="K83" s="50"/>
    </row>
    <row r="84" spans="1:23" ht="15.75">
      <c r="A84" s="43" t="s">
        <v>80</v>
      </c>
      <c r="B84" s="92" t="s">
        <v>168</v>
      </c>
      <c r="C84" s="30"/>
      <c r="D84" s="11">
        <v>0</v>
      </c>
      <c r="E84" s="27" t="s">
        <v>67</v>
      </c>
      <c r="F84" s="11"/>
      <c r="G84" s="45">
        <f t="shared" si="8"/>
        <v>0</v>
      </c>
      <c r="H84" s="6"/>
      <c r="I84" s="62" t="e">
        <f>+G84/$H$142</f>
        <v>#DIV/0!</v>
      </c>
      <c r="K84" s="50"/>
    </row>
    <row r="85" spans="1:23" ht="15.75">
      <c r="A85" s="43" t="s">
        <v>81</v>
      </c>
      <c r="B85" s="92" t="s">
        <v>169</v>
      </c>
      <c r="C85" s="30"/>
      <c r="D85" s="11">
        <v>0</v>
      </c>
      <c r="E85" s="27" t="s">
        <v>16</v>
      </c>
      <c r="F85" s="11"/>
      <c r="G85" s="45">
        <f t="shared" si="8"/>
        <v>0</v>
      </c>
      <c r="H85" s="6"/>
      <c r="I85" s="62" t="e">
        <f>+G85/$H$142</f>
        <v>#DIV/0!</v>
      </c>
      <c r="K85" s="50"/>
    </row>
    <row r="86" spans="1:23" ht="15.75">
      <c r="A86" s="43" t="s">
        <v>82</v>
      </c>
      <c r="B86" s="92" t="s">
        <v>170</v>
      </c>
      <c r="C86" s="30"/>
      <c r="D86" s="11">
        <v>0</v>
      </c>
      <c r="E86" s="27" t="s">
        <v>78</v>
      </c>
      <c r="F86" s="11"/>
      <c r="G86" s="45">
        <f t="shared" si="8"/>
        <v>0</v>
      </c>
      <c r="H86" s="6"/>
      <c r="I86" s="62" t="e">
        <f>+G86/$H$142</f>
        <v>#DIV/0!</v>
      </c>
      <c r="K86" s="50"/>
    </row>
    <row r="87" spans="1:23" ht="15.75">
      <c r="A87" s="43" t="s">
        <v>83</v>
      </c>
      <c r="B87" s="92" t="s">
        <v>171</v>
      </c>
      <c r="C87" s="30"/>
      <c r="D87" s="11">
        <v>0</v>
      </c>
      <c r="E87" s="27" t="s">
        <v>78</v>
      </c>
      <c r="F87" s="11"/>
      <c r="G87" s="45">
        <f t="shared" si="8"/>
        <v>0</v>
      </c>
      <c r="H87" s="6"/>
      <c r="I87" s="62" t="e">
        <f>+G87/$H$142</f>
        <v>#DIV/0!</v>
      </c>
      <c r="K87" s="50"/>
    </row>
    <row r="88" spans="1:23" ht="15.75">
      <c r="A88" s="43" t="s">
        <v>84</v>
      </c>
      <c r="B88" s="92" t="s">
        <v>172</v>
      </c>
      <c r="C88" s="30"/>
      <c r="D88" s="11">
        <v>0</v>
      </c>
      <c r="E88" s="27" t="s">
        <v>17</v>
      </c>
      <c r="F88" s="11"/>
      <c r="G88" s="45">
        <f t="shared" si="8"/>
        <v>0</v>
      </c>
      <c r="H88" s="6"/>
      <c r="I88" s="62" t="e">
        <f>+G88/$H$142</f>
        <v>#DIV/0!</v>
      </c>
      <c r="K88" s="50"/>
    </row>
    <row r="89" spans="1:23" ht="15.75">
      <c r="A89" s="43" t="s">
        <v>85</v>
      </c>
      <c r="B89" s="92" t="s">
        <v>173</v>
      </c>
      <c r="C89" s="30"/>
      <c r="D89" s="11">
        <v>0</v>
      </c>
      <c r="E89" s="27" t="s">
        <v>17</v>
      </c>
      <c r="F89" s="11"/>
      <c r="G89" s="45">
        <f t="shared" si="8"/>
        <v>0</v>
      </c>
      <c r="H89" s="6"/>
      <c r="I89" s="62" t="e">
        <f>+G89/$H$142</f>
        <v>#DIV/0!</v>
      </c>
      <c r="K89" s="50"/>
    </row>
    <row r="90" spans="1:23" ht="15.75">
      <c r="A90" s="43" t="s">
        <v>86</v>
      </c>
      <c r="B90" s="92" t="s">
        <v>174</v>
      </c>
      <c r="C90" s="30"/>
      <c r="D90" s="11">
        <v>0</v>
      </c>
      <c r="E90" s="27" t="s">
        <v>17</v>
      </c>
      <c r="F90" s="11"/>
      <c r="G90" s="45">
        <f t="shared" si="8"/>
        <v>0</v>
      </c>
      <c r="H90" s="6"/>
      <c r="I90" s="62" t="e">
        <f>+G90/$H$142</f>
        <v>#DIV/0!</v>
      </c>
      <c r="K90" s="50"/>
    </row>
    <row r="91" spans="1:23" ht="15.75">
      <c r="A91" s="43" t="s">
        <v>178</v>
      </c>
      <c r="B91" s="92" t="s">
        <v>175</v>
      </c>
      <c r="C91" s="30"/>
      <c r="D91" s="11">
        <v>0</v>
      </c>
      <c r="E91" s="27" t="s">
        <v>17</v>
      </c>
      <c r="F91" s="11"/>
      <c r="G91" s="45">
        <f t="shared" si="8"/>
        <v>0</v>
      </c>
      <c r="H91" s="6"/>
      <c r="I91" s="62" t="e">
        <f>+G91/$H$142</f>
        <v>#DIV/0!</v>
      </c>
      <c r="K91" s="50"/>
    </row>
    <row r="92" spans="1:23" ht="15.75">
      <c r="A92" s="43" t="s">
        <v>179</v>
      </c>
      <c r="B92" s="92" t="s">
        <v>176</v>
      </c>
      <c r="C92" s="30"/>
      <c r="D92" s="11">
        <v>0</v>
      </c>
      <c r="E92" s="27" t="s">
        <v>17</v>
      </c>
      <c r="F92" s="11"/>
      <c r="G92" s="45">
        <f t="shared" si="8"/>
        <v>0</v>
      </c>
      <c r="H92" s="6"/>
      <c r="I92" s="62" t="e">
        <f>+G92/$H$142</f>
        <v>#DIV/0!</v>
      </c>
      <c r="K92" s="50"/>
    </row>
    <row r="93" spans="1:23" ht="15.75">
      <c r="A93" s="43" t="s">
        <v>180</v>
      </c>
      <c r="B93" s="92" t="s">
        <v>177</v>
      </c>
      <c r="C93" s="30"/>
      <c r="D93" s="11">
        <v>0</v>
      </c>
      <c r="E93" s="27" t="s">
        <v>17</v>
      </c>
      <c r="F93" s="11"/>
      <c r="G93" s="45">
        <f t="shared" si="8"/>
        <v>0</v>
      </c>
      <c r="H93" s="6"/>
      <c r="I93" s="62" t="e">
        <f>+G93/$H$142</f>
        <v>#DIV/0!</v>
      </c>
      <c r="K93" s="50"/>
    </row>
    <row r="94" spans="1:23" s="2" customFormat="1" ht="15.75" thickBot="1">
      <c r="A94" s="31"/>
      <c r="B94" s="102"/>
      <c r="C94" s="102"/>
      <c r="D94" s="39"/>
      <c r="E94" s="39"/>
      <c r="F94" s="39"/>
      <c r="G94" s="39"/>
      <c r="H94" s="40"/>
      <c r="I94" s="66"/>
      <c r="J94" s="54"/>
      <c r="K94" s="49"/>
    </row>
    <row r="95" spans="1:23" s="2" customFormat="1" ht="21" thickBot="1">
      <c r="A95" s="32">
        <v>5</v>
      </c>
      <c r="B95" s="33" t="s">
        <v>94</v>
      </c>
      <c r="C95" s="34"/>
      <c r="D95" s="24"/>
      <c r="E95" s="25"/>
      <c r="F95" s="25"/>
      <c r="G95" s="25"/>
      <c r="H95" s="26">
        <f>SUM(G97:G108)</f>
        <v>0</v>
      </c>
      <c r="I95" s="47"/>
      <c r="J95" s="42" t="e">
        <f>SUM(I97:I108)</f>
        <v>#DIV/0!</v>
      </c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>
      <c r="A96" s="35"/>
      <c r="B96" s="29"/>
      <c r="C96" s="36"/>
      <c r="D96" s="5"/>
      <c r="E96" s="5"/>
      <c r="F96" s="5"/>
      <c r="G96" s="5"/>
      <c r="H96" s="6"/>
      <c r="I96" s="6"/>
      <c r="J96" s="53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 ht="15.75">
      <c r="A97" s="46" t="s">
        <v>6</v>
      </c>
      <c r="B97" s="85" t="s">
        <v>181</v>
      </c>
      <c r="C97" s="30"/>
      <c r="D97" s="11">
        <v>0</v>
      </c>
      <c r="E97" s="27" t="s">
        <v>16</v>
      </c>
      <c r="F97" s="11"/>
      <c r="G97" s="45">
        <f t="shared" ref="G97:G100" si="11">+D97*F97</f>
        <v>0</v>
      </c>
      <c r="H97" s="6"/>
      <c r="I97" s="62" t="e">
        <f>+G97/$H$142</f>
        <v>#DIV/0!</v>
      </c>
      <c r="K97" s="49"/>
    </row>
    <row r="98" spans="1:23" s="2" customFormat="1" ht="15.75">
      <c r="A98" s="46" t="s">
        <v>25</v>
      </c>
      <c r="B98" s="85" t="s">
        <v>182</v>
      </c>
      <c r="C98" s="30"/>
      <c r="D98" s="11">
        <v>0</v>
      </c>
      <c r="E98" s="27" t="s">
        <v>17</v>
      </c>
      <c r="F98" s="11"/>
      <c r="G98" s="45">
        <f t="shared" si="11"/>
        <v>0</v>
      </c>
      <c r="H98" s="6"/>
      <c r="I98" s="62" t="e">
        <f>+G98/$H$142</f>
        <v>#DIV/0!</v>
      </c>
      <c r="K98" s="49"/>
    </row>
    <row r="99" spans="1:23" s="2" customFormat="1" ht="15.75">
      <c r="A99" s="46" t="s">
        <v>49</v>
      </c>
      <c r="B99" s="85" t="s">
        <v>183</v>
      </c>
      <c r="C99" s="30"/>
      <c r="D99" s="11">
        <v>0</v>
      </c>
      <c r="E99" s="27" t="s">
        <v>17</v>
      </c>
      <c r="F99" s="11"/>
      <c r="G99" s="45">
        <f t="shared" si="11"/>
        <v>0</v>
      </c>
      <c r="H99" s="6"/>
      <c r="I99" s="62" t="e">
        <f>+G99/$H$142</f>
        <v>#DIV/0!</v>
      </c>
      <c r="K99" s="49"/>
    </row>
    <row r="100" spans="1:23" s="2" customFormat="1" ht="15.75">
      <c r="A100" s="46" t="s">
        <v>56</v>
      </c>
      <c r="B100" s="85" t="s">
        <v>184</v>
      </c>
      <c r="C100" s="30"/>
      <c r="D100" s="11">
        <v>0</v>
      </c>
      <c r="E100" s="27" t="s">
        <v>16</v>
      </c>
      <c r="F100" s="11"/>
      <c r="G100" s="45">
        <f t="shared" si="11"/>
        <v>0</v>
      </c>
      <c r="H100" s="6"/>
      <c r="I100" s="62" t="e">
        <f>+G100/$H$142</f>
        <v>#DIV/0!</v>
      </c>
      <c r="K100" s="49"/>
    </row>
    <row r="101" spans="1:23" s="2" customFormat="1" ht="15.75">
      <c r="B101" s="82" t="s">
        <v>95</v>
      </c>
      <c r="C101" s="30"/>
      <c r="D101" s="11"/>
      <c r="E101" s="27"/>
      <c r="F101" s="11"/>
      <c r="G101" s="45"/>
      <c r="H101" s="6"/>
      <c r="I101" s="62"/>
      <c r="K101" s="49"/>
    </row>
    <row r="102" spans="1:23" s="2" customFormat="1" ht="15.75">
      <c r="A102" s="46" t="s">
        <v>57</v>
      </c>
      <c r="B102" s="85" t="s">
        <v>185</v>
      </c>
      <c r="C102" s="30"/>
      <c r="D102" s="11">
        <v>0</v>
      </c>
      <c r="E102" s="27" t="s">
        <v>16</v>
      </c>
      <c r="F102" s="11"/>
      <c r="G102" s="45">
        <f t="shared" ref="G102:G107" si="12">+D102*F102</f>
        <v>0</v>
      </c>
      <c r="H102" s="6"/>
      <c r="I102" s="62" t="e">
        <f>+G102/$H$142</f>
        <v>#DIV/0!</v>
      </c>
      <c r="K102" s="49"/>
    </row>
    <row r="103" spans="1:23" s="2" customFormat="1" ht="15.75">
      <c r="A103" s="46" t="s">
        <v>90</v>
      </c>
      <c r="B103" s="85" t="s">
        <v>186</v>
      </c>
      <c r="C103" s="30"/>
      <c r="D103" s="11">
        <v>0</v>
      </c>
      <c r="E103" s="27" t="s">
        <v>16</v>
      </c>
      <c r="F103" s="11"/>
      <c r="G103" s="45">
        <f t="shared" si="12"/>
        <v>0</v>
      </c>
      <c r="H103" s="6"/>
      <c r="I103" s="62" t="e">
        <f>+G103/$H$142</f>
        <v>#DIV/0!</v>
      </c>
      <c r="K103" s="49"/>
    </row>
    <row r="104" spans="1:23" s="2" customFormat="1" ht="15.75">
      <c r="B104" s="82" t="s">
        <v>187</v>
      </c>
      <c r="C104" s="30"/>
      <c r="D104" s="11"/>
      <c r="E104" s="27"/>
      <c r="F104" s="11"/>
      <c r="G104" s="45"/>
      <c r="H104" s="6"/>
      <c r="I104" s="62"/>
      <c r="K104" s="49"/>
    </row>
    <row r="105" spans="1:23" s="2" customFormat="1" ht="15.75">
      <c r="A105" s="46" t="s">
        <v>91</v>
      </c>
      <c r="B105" s="85" t="s">
        <v>188</v>
      </c>
      <c r="C105" s="30"/>
      <c r="D105" s="11">
        <v>0</v>
      </c>
      <c r="E105" s="27" t="s">
        <v>17</v>
      </c>
      <c r="F105" s="11"/>
      <c r="G105" s="45">
        <f t="shared" si="12"/>
        <v>0</v>
      </c>
      <c r="H105" s="6"/>
      <c r="I105" s="62" t="e">
        <f>+G105/$H$142</f>
        <v>#DIV/0!</v>
      </c>
      <c r="K105" s="49"/>
    </row>
    <row r="106" spans="1:23" s="2" customFormat="1" ht="15.75">
      <c r="A106" s="46" t="s">
        <v>92</v>
      </c>
      <c r="B106" s="85" t="s">
        <v>189</v>
      </c>
      <c r="C106" s="30"/>
      <c r="D106" s="11">
        <v>0</v>
      </c>
      <c r="E106" s="27" t="s">
        <v>17</v>
      </c>
      <c r="F106" s="11"/>
      <c r="G106" s="45">
        <f t="shared" si="12"/>
        <v>0</v>
      </c>
      <c r="H106" s="6"/>
      <c r="I106" s="62" t="e">
        <f>+G106/$H$142</f>
        <v>#DIV/0!</v>
      </c>
      <c r="K106" s="49"/>
    </row>
    <row r="107" spans="1:23" s="2" customFormat="1" ht="15.75">
      <c r="A107" s="46" t="s">
        <v>93</v>
      </c>
      <c r="B107" s="85" t="s">
        <v>190</v>
      </c>
      <c r="C107" s="30"/>
      <c r="D107" s="11">
        <v>0</v>
      </c>
      <c r="E107" s="27" t="s">
        <v>16</v>
      </c>
      <c r="F107" s="11"/>
      <c r="G107" s="45">
        <f t="shared" si="12"/>
        <v>0</v>
      </c>
      <c r="H107" s="6"/>
      <c r="I107" s="62" t="e">
        <f>+G107/$H$142</f>
        <v>#DIV/0!</v>
      </c>
      <c r="K107" s="49"/>
    </row>
    <row r="108" spans="1:23" ht="16.5" thickBot="1">
      <c r="A108" s="76"/>
      <c r="B108" s="77"/>
      <c r="C108" s="30"/>
      <c r="D108" s="78"/>
      <c r="E108" s="79"/>
      <c r="F108" s="78"/>
      <c r="G108" s="39"/>
      <c r="H108" s="40"/>
      <c r="I108" s="52"/>
      <c r="J108" s="2"/>
      <c r="K108" s="4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s="2" customFormat="1" ht="21" thickBot="1">
      <c r="A109" s="22">
        <v>6</v>
      </c>
      <c r="B109" s="23" t="s">
        <v>96</v>
      </c>
      <c r="C109" s="73"/>
      <c r="D109" s="24"/>
      <c r="E109" s="25"/>
      <c r="F109" s="25"/>
      <c r="G109" s="25"/>
      <c r="H109" s="26">
        <f>SUM(G111:G114)</f>
        <v>0</v>
      </c>
      <c r="I109" s="47"/>
      <c r="J109" s="42" t="e">
        <f>SUM(I111:I114)</f>
        <v>#DIV/0!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>
      <c r="A110" s="37"/>
      <c r="B110" s="38"/>
      <c r="C110" s="29"/>
      <c r="D110" s="5"/>
      <c r="E110" s="5"/>
      <c r="F110" s="5"/>
      <c r="G110" s="5"/>
      <c r="H110" s="6"/>
      <c r="I110" s="6"/>
      <c r="J110" s="51"/>
      <c r="K110" s="5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 ht="20.25">
      <c r="A111" s="43" t="s">
        <v>7</v>
      </c>
      <c r="B111" s="85" t="s">
        <v>191</v>
      </c>
      <c r="C111" s="30"/>
      <c r="D111" s="11">
        <v>0</v>
      </c>
      <c r="E111" s="27" t="s">
        <v>17</v>
      </c>
      <c r="F111" s="64"/>
      <c r="G111" s="45">
        <f t="shared" ref="G111" si="13">+D111*F111</f>
        <v>0</v>
      </c>
      <c r="H111" s="6"/>
      <c r="I111" s="62" t="e">
        <f>+G111/$H$142</f>
        <v>#DIV/0!</v>
      </c>
      <c r="K111" s="49"/>
    </row>
    <row r="112" spans="1:23" s="2" customFormat="1" ht="20.25">
      <c r="A112" s="43" t="s">
        <v>41</v>
      </c>
      <c r="B112" s="85" t="s">
        <v>192</v>
      </c>
      <c r="C112" s="30"/>
      <c r="D112" s="11">
        <v>0</v>
      </c>
      <c r="E112" s="27" t="s">
        <v>17</v>
      </c>
      <c r="F112" s="64"/>
      <c r="G112" s="45">
        <f t="shared" ref="G112:G113" si="14">+D112*F112</f>
        <v>0</v>
      </c>
      <c r="H112" s="6"/>
      <c r="I112" s="62" t="e">
        <f t="shared" ref="I112:I113" si="15">+G112/$H$142</f>
        <v>#DIV/0!</v>
      </c>
      <c r="K112" s="49"/>
    </row>
    <row r="113" spans="1:23" s="2" customFormat="1" ht="20.25">
      <c r="A113" s="43" t="s">
        <v>194</v>
      </c>
      <c r="B113" s="85" t="s">
        <v>193</v>
      </c>
      <c r="C113" s="30"/>
      <c r="D113" s="11">
        <v>0</v>
      </c>
      <c r="E113" s="27" t="s">
        <v>17</v>
      </c>
      <c r="F113" s="64"/>
      <c r="G113" s="45">
        <f t="shared" si="14"/>
        <v>0</v>
      </c>
      <c r="H113" s="6"/>
      <c r="I113" s="62" t="e">
        <f t="shared" si="15"/>
        <v>#DIV/0!</v>
      </c>
      <c r="K113" s="49"/>
    </row>
    <row r="114" spans="1:23" ht="15.75" thickBot="1">
      <c r="A114" s="31"/>
      <c r="B114" s="102"/>
      <c r="C114" s="102"/>
      <c r="D114" s="39"/>
      <c r="E114" s="39"/>
      <c r="F114" s="39"/>
      <c r="G114" s="39"/>
      <c r="H114" s="40"/>
      <c r="I114" s="40"/>
      <c r="J114" s="40"/>
      <c r="K114" s="50"/>
    </row>
    <row r="115" spans="1:23" s="2" customFormat="1" ht="21" thickBot="1">
      <c r="A115" s="32">
        <v>7</v>
      </c>
      <c r="B115" s="33" t="s">
        <v>97</v>
      </c>
      <c r="C115" s="34"/>
      <c r="D115" s="24"/>
      <c r="E115" s="25"/>
      <c r="F115" s="25"/>
      <c r="G115" s="25"/>
      <c r="H115" s="26">
        <f>SUM(G117:G124)</f>
        <v>0</v>
      </c>
      <c r="I115" s="47"/>
      <c r="J115" s="42" t="e">
        <f>SUM(I117:I124)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8</v>
      </c>
      <c r="B117" s="86" t="s">
        <v>195</v>
      </c>
      <c r="C117" s="30"/>
      <c r="D117" s="11">
        <v>0</v>
      </c>
      <c r="E117" s="27" t="s">
        <v>17</v>
      </c>
      <c r="F117" s="87"/>
      <c r="G117" s="45">
        <f t="shared" ref="G117" si="16">+D117*F117</f>
        <v>0</v>
      </c>
      <c r="H117" s="6"/>
      <c r="I117" s="62" t="e">
        <f>+G117/$H$142</f>
        <v>#DIV/0!</v>
      </c>
      <c r="K117" s="49"/>
    </row>
    <row r="118" spans="1:23" s="2" customFormat="1" ht="15.75">
      <c r="A118" s="43" t="s">
        <v>50</v>
      </c>
      <c r="B118" s="85" t="s">
        <v>196</v>
      </c>
      <c r="C118" s="30"/>
      <c r="D118" s="11">
        <v>0</v>
      </c>
      <c r="E118" s="27" t="s">
        <v>17</v>
      </c>
      <c r="F118" s="87"/>
      <c r="G118" s="45">
        <f t="shared" ref="G118:G123" si="17">+D118*F118</f>
        <v>0</v>
      </c>
      <c r="H118" s="6"/>
      <c r="I118" s="62" t="e">
        <f t="shared" ref="I118:I123" si="18">+G118/$H$142</f>
        <v>#DIV/0!</v>
      </c>
      <c r="K118" s="49"/>
    </row>
    <row r="119" spans="1:23" s="2" customFormat="1" ht="15.75">
      <c r="A119" s="43" t="s">
        <v>51</v>
      </c>
      <c r="B119" s="85" t="s">
        <v>197</v>
      </c>
      <c r="C119" s="30"/>
      <c r="D119" s="11">
        <v>0</v>
      </c>
      <c r="E119" s="27" t="s">
        <v>17</v>
      </c>
      <c r="F119" s="87"/>
      <c r="G119" s="45">
        <f t="shared" si="17"/>
        <v>0</v>
      </c>
      <c r="H119" s="6"/>
      <c r="I119" s="62" t="e">
        <f t="shared" si="18"/>
        <v>#DIV/0!</v>
      </c>
      <c r="K119" s="49"/>
    </row>
    <row r="120" spans="1:23" s="2" customFormat="1" ht="15.75">
      <c r="A120" s="43" t="s">
        <v>52</v>
      </c>
      <c r="B120" s="85" t="s">
        <v>197</v>
      </c>
      <c r="C120" s="30"/>
      <c r="D120" s="11">
        <v>0</v>
      </c>
      <c r="E120" s="27" t="s">
        <v>17</v>
      </c>
      <c r="F120" s="87"/>
      <c r="G120" s="45">
        <f t="shared" si="17"/>
        <v>0</v>
      </c>
      <c r="H120" s="6"/>
      <c r="I120" s="62" t="e">
        <f t="shared" si="18"/>
        <v>#DIV/0!</v>
      </c>
      <c r="K120" s="49"/>
    </row>
    <row r="121" spans="1:23" s="2" customFormat="1" ht="15.75">
      <c r="A121" s="43" t="s">
        <v>53</v>
      </c>
      <c r="B121" s="85" t="s">
        <v>197</v>
      </c>
      <c r="C121" s="30"/>
      <c r="D121" s="11">
        <v>0</v>
      </c>
      <c r="E121" s="27" t="s">
        <v>17</v>
      </c>
      <c r="F121" s="87"/>
      <c r="G121" s="45">
        <f t="shared" si="17"/>
        <v>0</v>
      </c>
      <c r="H121" s="6"/>
      <c r="I121" s="62" t="e">
        <f t="shared" si="18"/>
        <v>#DIV/0!</v>
      </c>
      <c r="K121" s="49"/>
    </row>
    <row r="122" spans="1:23" s="2" customFormat="1" ht="15.75">
      <c r="A122" s="43" t="s">
        <v>54</v>
      </c>
      <c r="B122" s="85" t="s">
        <v>197</v>
      </c>
      <c r="C122" s="30"/>
      <c r="D122" s="11">
        <v>0</v>
      </c>
      <c r="E122" s="27" t="s">
        <v>17</v>
      </c>
      <c r="F122" s="87"/>
      <c r="G122" s="45">
        <f t="shared" si="17"/>
        <v>0</v>
      </c>
      <c r="H122" s="6"/>
      <c r="I122" s="62" t="e">
        <f t="shared" si="18"/>
        <v>#DIV/0!</v>
      </c>
      <c r="K122" s="49"/>
    </row>
    <row r="123" spans="1:23" s="2" customFormat="1" ht="15.75">
      <c r="A123" s="43" t="s">
        <v>55</v>
      </c>
      <c r="B123" s="85" t="s">
        <v>197</v>
      </c>
      <c r="C123" s="30"/>
      <c r="D123" s="11">
        <v>0</v>
      </c>
      <c r="E123" s="27" t="s">
        <v>17</v>
      </c>
      <c r="F123" s="87"/>
      <c r="G123" s="45">
        <f t="shared" si="17"/>
        <v>0</v>
      </c>
      <c r="H123" s="6"/>
      <c r="I123" s="62" t="e">
        <f t="shared" si="18"/>
        <v>#DIV/0!</v>
      </c>
      <c r="K123" s="49"/>
    </row>
    <row r="124" spans="1:23" ht="15.75" thickBot="1">
      <c r="A124" s="31"/>
      <c r="B124" s="102"/>
      <c r="C124" s="102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8</v>
      </c>
      <c r="B125" s="33" t="s">
        <v>101</v>
      </c>
      <c r="C125" s="34"/>
      <c r="D125" s="24"/>
      <c r="E125" s="25"/>
      <c r="F125" s="25"/>
      <c r="G125" s="25"/>
      <c r="H125" s="26">
        <f>SUM(G127:G128)</f>
        <v>0</v>
      </c>
      <c r="I125" s="47"/>
      <c r="J125" s="42" t="e">
        <f>SUM(I127:I128)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</row>
    <row r="127" spans="1:23" ht="15.75">
      <c r="A127" s="43" t="s">
        <v>26</v>
      </c>
      <c r="B127" s="86" t="s">
        <v>198</v>
      </c>
      <c r="C127" s="30"/>
      <c r="D127" s="11">
        <v>0</v>
      </c>
      <c r="E127" s="27" t="s">
        <v>17</v>
      </c>
      <c r="F127" s="11"/>
      <c r="G127" s="45">
        <f t="shared" ref="G127" si="19">+D127*F127</f>
        <v>0</v>
      </c>
      <c r="H127" s="6"/>
      <c r="I127" s="62" t="e">
        <f>+G127/$H$142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thickBot="1">
      <c r="A128" s="31"/>
      <c r="B128" s="102"/>
      <c r="C128" s="102"/>
      <c r="D128" s="39"/>
      <c r="E128" s="39"/>
      <c r="F128" s="39"/>
      <c r="G128" s="39"/>
      <c r="H128" s="40"/>
      <c r="I128" s="40"/>
      <c r="J128" s="52"/>
      <c r="K128" s="50"/>
    </row>
    <row r="129" spans="1:23" s="2" customFormat="1" ht="21" thickBot="1">
      <c r="A129" s="32">
        <v>9</v>
      </c>
      <c r="B129" s="33" t="s">
        <v>199</v>
      </c>
      <c r="C129" s="34"/>
      <c r="D129" s="24"/>
      <c r="E129" s="25"/>
      <c r="F129" s="25"/>
      <c r="G129" s="25"/>
      <c r="H129" s="26">
        <f>SUM(G131:G132)</f>
        <v>0</v>
      </c>
      <c r="I129" s="47"/>
      <c r="J129" s="42" t="e">
        <f>SUM(I131:I132)</f>
        <v>#DIV/0!</v>
      </c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>
      <c r="A130" s="37"/>
      <c r="B130" s="38"/>
      <c r="C130" s="29"/>
      <c r="D130" s="5"/>
      <c r="E130" s="5"/>
      <c r="F130" s="5"/>
      <c r="G130" s="5"/>
      <c r="H130" s="6"/>
      <c r="I130" s="6"/>
      <c r="J130" s="51"/>
      <c r="K130" s="5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 ht="15.75">
      <c r="A131" s="43" t="s">
        <v>27</v>
      </c>
      <c r="B131" s="90" t="s">
        <v>200</v>
      </c>
      <c r="C131" s="30"/>
      <c r="D131" s="11">
        <v>0</v>
      </c>
      <c r="E131" s="27" t="s">
        <v>17</v>
      </c>
      <c r="F131" s="11"/>
      <c r="G131" s="45">
        <f t="shared" ref="G131" si="20">+D131*F131</f>
        <v>0</v>
      </c>
      <c r="H131" s="6"/>
      <c r="I131" s="62" t="e">
        <f>+G131/$H$142</f>
        <v>#DIV/0!</v>
      </c>
      <c r="K131" s="49"/>
    </row>
    <row r="132" spans="1:23" ht="15.75" thickBot="1">
      <c r="A132" s="31"/>
      <c r="B132" s="102"/>
      <c r="C132" s="102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10</v>
      </c>
      <c r="B133" s="33" t="s">
        <v>102</v>
      </c>
      <c r="C133" s="34"/>
      <c r="D133" s="24"/>
      <c r="E133" s="25"/>
      <c r="F133" s="25"/>
      <c r="G133" s="25"/>
      <c r="H133" s="26">
        <f>SUM(G135:G139)</f>
        <v>0</v>
      </c>
      <c r="I133" s="47"/>
      <c r="J133" s="42" t="e">
        <f>SUM(I135:I139)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28</v>
      </c>
      <c r="B135" s="88" t="s">
        <v>201</v>
      </c>
      <c r="C135" s="30"/>
      <c r="D135" s="11">
        <v>0</v>
      </c>
      <c r="E135" s="27" t="s">
        <v>68</v>
      </c>
      <c r="F135" s="11"/>
      <c r="G135" s="45">
        <f t="shared" ref="G135" si="21">+D135*F135</f>
        <v>0</v>
      </c>
      <c r="H135" s="6"/>
      <c r="I135" s="62" t="e">
        <f>+G135/$H$142</f>
        <v>#DIV/0!</v>
      </c>
      <c r="K135" s="49"/>
    </row>
    <row r="136" spans="1:23" s="2" customFormat="1" ht="15.75">
      <c r="A136" s="43" t="s">
        <v>98</v>
      </c>
      <c r="B136" s="89" t="s">
        <v>103</v>
      </c>
      <c r="C136" s="30"/>
      <c r="D136" s="11">
        <v>0</v>
      </c>
      <c r="E136" s="27" t="s">
        <v>68</v>
      </c>
      <c r="F136" s="11"/>
      <c r="G136" s="45">
        <f t="shared" ref="G136:G138" si="22">+D136*F136</f>
        <v>0</v>
      </c>
      <c r="H136" s="6"/>
      <c r="I136" s="62" t="e">
        <f t="shared" ref="I136:I138" si="23">+G136/$H$142</f>
        <v>#DIV/0!</v>
      </c>
      <c r="K136" s="49"/>
    </row>
    <row r="137" spans="1:23" s="2" customFormat="1" ht="15.75">
      <c r="A137" s="43" t="s">
        <v>99</v>
      </c>
      <c r="B137" s="89" t="s">
        <v>202</v>
      </c>
      <c r="C137" s="30"/>
      <c r="D137" s="11">
        <v>0</v>
      </c>
      <c r="E137" s="27" t="s">
        <v>68</v>
      </c>
      <c r="F137" s="11"/>
      <c r="G137" s="45">
        <f t="shared" si="22"/>
        <v>0</v>
      </c>
      <c r="H137" s="6"/>
      <c r="I137" s="62" t="e">
        <f t="shared" si="23"/>
        <v>#DIV/0!</v>
      </c>
      <c r="K137" s="49"/>
    </row>
    <row r="138" spans="1:23" s="2" customFormat="1" ht="15.75">
      <c r="A138" s="43" t="s">
        <v>100</v>
      </c>
      <c r="B138" s="89" t="s">
        <v>203</v>
      </c>
      <c r="C138" s="30"/>
      <c r="D138" s="11">
        <v>0</v>
      </c>
      <c r="E138" s="27" t="s">
        <v>16</v>
      </c>
      <c r="F138" s="11"/>
      <c r="G138" s="45">
        <f t="shared" si="22"/>
        <v>0</v>
      </c>
      <c r="H138" s="6"/>
      <c r="I138" s="62" t="e">
        <f t="shared" si="23"/>
        <v>#DIV/0!</v>
      </c>
      <c r="K138" s="49"/>
    </row>
    <row r="139" spans="1:23">
      <c r="A139" s="20"/>
      <c r="B139" s="109"/>
      <c r="C139" s="109"/>
      <c r="D139" s="39"/>
      <c r="E139" s="39"/>
      <c r="F139" s="39"/>
      <c r="G139" s="39"/>
      <c r="H139" s="40"/>
      <c r="I139" s="40"/>
      <c r="J139" s="52"/>
      <c r="K139" s="50"/>
    </row>
    <row r="140" spans="1:23" s="83" customFormat="1" ht="28.5">
      <c r="A140" s="21"/>
      <c r="B140" s="91"/>
      <c r="C140" s="91"/>
      <c r="D140" s="39"/>
      <c r="E140" s="39"/>
      <c r="F140" s="39"/>
      <c r="G140" s="39"/>
      <c r="H140" s="40"/>
      <c r="I140" s="40"/>
      <c r="J140" s="52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</row>
    <row r="141" spans="1:23" ht="15.75" thickBot="1">
      <c r="A141" s="31"/>
      <c r="B141" s="75"/>
      <c r="C141" s="75"/>
      <c r="D141" s="39"/>
      <c r="E141" s="39"/>
      <c r="F141" s="39"/>
      <c r="G141" s="39"/>
      <c r="H141" s="40"/>
      <c r="I141" s="40"/>
      <c r="J141" s="5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s="2" customFormat="1" ht="29.25" thickBot="1">
      <c r="A142" s="107" t="s">
        <v>18</v>
      </c>
      <c r="B142" s="108"/>
      <c r="C142" s="55"/>
      <c r="D142" s="56"/>
      <c r="E142" s="57"/>
      <c r="F142" s="57"/>
      <c r="G142" s="58"/>
      <c r="H142" s="59">
        <f>SUM(H17:H139)</f>
        <v>0</v>
      </c>
      <c r="I142" s="60"/>
      <c r="J142" s="59" t="e">
        <f>SUM(J17:J139)</f>
        <v>#DIV/0!</v>
      </c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</row>
    <row r="143" spans="1:23" ht="21" customHeight="1">
      <c r="B143" s="1"/>
      <c r="C143" s="1"/>
    </row>
    <row r="144" spans="1:23">
      <c r="B144" s="1"/>
      <c r="C144" s="1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>
      <c r="B145" s="1"/>
      <c r="C145" s="1"/>
    </row>
    <row r="146" spans="1:23">
      <c r="B146" s="1"/>
      <c r="C146" s="1"/>
    </row>
    <row r="149" spans="1:23" s="2" customForma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1" spans="1:23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9" spans="1:23" ht="31.5" customHeight="1"/>
    <row r="165" ht="15" customHeight="1"/>
  </sheetData>
  <mergeCells count="13">
    <mergeCell ref="A142:B142"/>
    <mergeCell ref="B124:C124"/>
    <mergeCell ref="B128:C128"/>
    <mergeCell ref="B132:C132"/>
    <mergeCell ref="B139:C139"/>
    <mergeCell ref="H10:J10"/>
    <mergeCell ref="H12:J12"/>
    <mergeCell ref="B94:C94"/>
    <mergeCell ref="B114:C114"/>
    <mergeCell ref="A14:C14"/>
    <mergeCell ref="B30:C30"/>
    <mergeCell ref="B37:C37"/>
    <mergeCell ref="I14:J14"/>
  </mergeCells>
  <dataValidations count="1">
    <dataValidation type="list" allowBlank="1" showInputMessage="1" showErrorMessage="1" sqref="E33:E36 E131 E97:E108 E19:E29 E127 E111:E113 E117:E123 E40:E63 E66:E93 E135:E13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2017-10-20T13:42:56Z</dcterms:modified>
</cp:coreProperties>
</file>